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fileSharing userName="jaroslav.hostin" reservationPassword="0"/>
  <workbookPr/>
  <bookViews>
    <workbookView xWindow="240" yWindow="120" windowWidth="14940" windowHeight="9225" activeTab="0"/>
  </bookViews>
  <sheets>
    <sheet name="K56" sheetId="1" r:id="rId1"/>
  </sheets>
  <definedNames/>
  <calcPr/>
  <webPublishing/>
</workbook>
</file>

<file path=xl/sharedStrings.xml><?xml version="1.0" encoding="utf-8"?>
<sst xmlns="http://schemas.openxmlformats.org/spreadsheetml/2006/main" count="350" uniqueCount="166">
  <si>
    <t>ASPE10</t>
  </si>
  <si>
    <t>S</t>
  </si>
  <si>
    <t>Firma: ÚDRŽBA SILNIC Královéhradeckého kraje a.s.</t>
  </si>
  <si>
    <t>Soupis prací objektu</t>
  </si>
  <si>
    <t xml:space="preserve">Stavba: </t>
  </si>
  <si>
    <t>328 21</t>
  </si>
  <si>
    <t>Odstranění nehodové lokality K56 - II/327 Levín_neoceněný</t>
  </si>
  <si>
    <t>O</t>
  </si>
  <si>
    <t>Rozpočet:</t>
  </si>
  <si>
    <t>0,00</t>
  </si>
  <si>
    <t>15,00</t>
  </si>
  <si>
    <t>21,00</t>
  </si>
  <si>
    <t>3</t>
  </si>
  <si>
    <t>2</t>
  </si>
  <si>
    <t>K56</t>
  </si>
  <si>
    <t>Levín</t>
  </si>
  <si>
    <t>Typ</t>
  </si>
  <si>
    <t>0</t>
  </si>
  <si>
    <t>Poř. číslo</t>
  </si>
  <si>
    <t>1</t>
  </si>
  <si>
    <t>Kód položky</t>
  </si>
  <si>
    <t>Varianta</t>
  </si>
  <si>
    <t>Název položky</t>
  </si>
  <si>
    <t>4</t>
  </si>
  <si>
    <t>MJ</t>
  </si>
  <si>
    <t>5</t>
  </si>
  <si>
    <t>Množství</t>
  </si>
  <si>
    <t>6</t>
  </si>
  <si>
    <t>Jednotková cena</t>
  </si>
  <si>
    <t>Jednotková</t>
  </si>
  <si>
    <t>9</t>
  </si>
  <si>
    <t>Celkem</t>
  </si>
  <si>
    <t>10</t>
  </si>
  <si>
    <t>SD</t>
  </si>
  <si>
    <t>Všeobecné konstrukce a práce</t>
  </si>
  <si>
    <t>P</t>
  </si>
  <si>
    <t>015111</t>
  </si>
  <si>
    <t/>
  </si>
  <si>
    <t>POPLATKY ZA LIKVIDACI ODPADŮ NEKONTAMINOVANÝCH - 17 05 04  VYTĚŽENÉ ZEMINY A HORNINY -  I. TŘÍDA TĚŽITELNOSTI</t>
  </si>
  <si>
    <t>T</t>
  </si>
  <si>
    <t>PP</t>
  </si>
  <si>
    <t>zemina (17 05 04)</t>
  </si>
  <si>
    <t>VV</t>
  </si>
  <si>
    <t>zemina z krajnic (pol.č.12922) : 88,75*0,1*2,0=17,750 [A]</t>
  </si>
  <si>
    <t>TS</t>
  </si>
  <si>
    <t>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541/2020 Sb., o nakládání s odpady, v platném znění.</t>
  </si>
  <si>
    <t>02720</t>
  </si>
  <si>
    <t>POMOC PRÁCE ZŘÍZ NEBO ZAJIŠŤ REGULACI A OCHRANU DOPRAVY</t>
  </si>
  <si>
    <t>KPL</t>
  </si>
  <si>
    <t>„ Položka zahrnuje montáž a demontáž vč. dílčích přesunů kompletního dopravně-inženýrského opatření pro stavbu dle projektové dokumentace vč. této dokumentace a aktuálních požadavků na provedení - TP, typových dopravně inženýrských opatření apod“.  
Včetně samotného zajištění a projednání stanovení dopravního omezení při stavbě.</t>
  </si>
  <si>
    <t>1=1,000 [A]</t>
  </si>
  <si>
    <t>zahrnuje veškeré náklady spojené s objednatelem požadovanými zařízeními</t>
  </si>
  <si>
    <t>„Nájemné dočasného dopravního značení.“</t>
  </si>
  <si>
    <t>Zajištění dopravy během stavby osobami zhotovitele vč. dočasného dopr.značení.</t>
  </si>
  <si>
    <t>" Po dobu pracovní doby při realizaci stavby bude doprava řízena pracovníky stavby. Během technologické přestávky a v nočních hodinách bude provoz řízen světelnou signalizací. Pokud nastanou nepředvidatelné (kritické) dopravní situace během technologické přestávky (vč. mimopracovních dní), zhotovitel je povinen zajistit řízení provozu pracovníky stavby po dobu nezbytně nutnou.  " 
1=1,000 [A]</t>
  </si>
  <si>
    <t>02911</t>
  </si>
  <si>
    <t>OSTATNÍ POŽADAVKY - GEODETICKÉ ZAMĚŘENÍ</t>
  </si>
  <si>
    <t>SOUBOR</t>
  </si>
  <si>
    <t>Vytyčení stavby a skutečné zaměření stavby</t>
  </si>
  <si>
    <t>zahrnuje veškeré náklady spojené s objednatelem požadovanými pracemi</t>
  </si>
  <si>
    <t>02991</t>
  </si>
  <si>
    <t>OSTATNÍ POŽADAVKY - INFORMAČNÍ TABULE</t>
  </si>
  <si>
    <t>KUS</t>
  </si>
  <si>
    <t>Náklady na zřízení a dodání informačních tabulí s údaji o stavbě s textem dle vzoru  
SFDI vč.kotvení a podstavce. Po ukončení stavby odstranění.</t>
  </si>
  <si>
    <t>2=2,000 [A]</t>
  </si>
  <si>
    <t>položka zahrnuje:  
- dodání a osazení informačních tabulí v předepsaném provedení a množství s obsahem předepsaným zadavatelem  
- veškeré nosné a upevňovací konstrukce  
- základové konstrukce včetně nutných zemních prací  
- demontáž a odvoz po skončení platnosti  
- případně nutné opravy poškozených čátí během platnosti</t>
  </si>
  <si>
    <t>Zemní práce</t>
  </si>
  <si>
    <t>7</t>
  </si>
  <si>
    <t>11202</t>
  </si>
  <si>
    <t>KÁCENÍ STROMŮ D KMENE DO 0,9M S ODSTRANĚNÍM PAŘEZŮ</t>
  </si>
  <si>
    <t>vč.naložení a odvozu vč. likvidace dřevní hmoty</t>
  </si>
  <si>
    <t>1+2=3,000 [A]</t>
  </si>
  <si>
    <t>Kácení stromů se měří v [ks] poražených stromů (průměr stromů se měří ve výšce 1,3m nad terénem) a zahrnuje zejména:  
- poražení stromu a osekání větví  
- spálení větví na hromadách nebo štěpkování  
- dopravu a uložení kmenů, případné další práce s nimi dle pokynů zadávací dokumentace  
Odstranění pařezů se měří v [ks] vytrhaných nebo vykopaných pařezů a zahrnuje zejména:  
- vytrhání nebo vykopání pařezů  
- veškeré zemní práce spojené s odstraněním pařezů  
- dopravu a uložení pařezů, případně další práce s nimi dle pokynů zadávací dokumentace  
- zásyp jam po pařezech</t>
  </si>
  <si>
    <t>8</t>
  </si>
  <si>
    <t>11372</t>
  </si>
  <si>
    <t>R</t>
  </si>
  <si>
    <t>FRÉZOVÁNÍ ZPEVNĚNÝCH PLOCH ASFALTOVÝCH</t>
  </si>
  <si>
    <t>M3</t>
  </si>
  <si>
    <t>Včetně naložení, odvozu a uložení na skládku zhotovitele.  
Zhotovitel v ceně zohlední možnost zpětného využití vyfrézovaného materiálu na stavbě.</t>
  </si>
  <si>
    <t>oprava poruch vozovky frézováním v tl.10cm 30% plochy: (495+425)*0,10*0,3=27,600 [A] 
mikrokoberec : (495+425+14*6,8)*0,02=20,304 [B] 
Celkem: A+B=47,904 [C]</t>
  </si>
  <si>
    <t>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</si>
  <si>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113767</t>
  </si>
  <si>
    <t>FRÉZOVÁNÍ DRÁŽKY PRŮŘEZU DO 1000MM2 V ASFALTOVÉ VOZOVCE</t>
  </si>
  <si>
    <t>M</t>
  </si>
  <si>
    <t>20x50</t>
  </si>
  <si>
    <t>napojení na stáv.vozovku  : 7,3+6,8=14,100 [B] 
poruchy - předpoklad : 100=100,000 [C] 
Celkem: B+C=114,100 [D]</t>
  </si>
  <si>
    <t>Položka zahrnuje veškerou manipulaci s vybouranou sutí a s vybouranými hmotami vč. uložení na skládku.</t>
  </si>
  <si>
    <t>12922</t>
  </si>
  <si>
    <t>ČIŠTĚNÍ KRAJNIC OD NÁNOSU TL. DO 100MM</t>
  </si>
  <si>
    <t>M2</t>
  </si>
  <si>
    <t>vč. naložení, odvozu a uložení na skládku</t>
  </si>
  <si>
    <t>nezp.krajnice : (42+33,5+41+33+2*14)*0,5=88,750 [A]</t>
  </si>
  <si>
    <t>Součástí položky je vodorovná a svislá doprava, přemístění, přeložení, manipulace s materiálem a uložení na skládku.  
 Nezahrnuje poplatek za skládku, který se vykazuje v položce 0141** (s výjimkou malého množství  materiálu, kde je možné poplatek zahrnout do jednotkové ceny položky – tento fakt musí být uveden v doplňujícím textu k položce)</t>
  </si>
  <si>
    <t>Komunikace</t>
  </si>
  <si>
    <t>11</t>
  </si>
  <si>
    <t>56962</t>
  </si>
  <si>
    <t>ZPEVNĚNÍ KRAJNIC Z RECYKLOVANÉHO MATERIÁLU TL DO 100MM</t>
  </si>
  <si>
    <t>vyfrézovaný asfaltový materiál 0/32</t>
  </si>
  <si>
    <t>- dodání recyklátu v požadované kvalitě  
- očištění podkladu  
- uložení recyklátu dle předepsaného technologického předpisu, zhutnění vrstvy v předepsané tloušťce  
- zřízení vrstvy bez rozlišení šířky, pokládání vrstvy po etapách, včetně pracovních spar a spojů  
- úpravu napojení, ukončení   
- nezahrnuje postřiky, nátěry</t>
  </si>
  <si>
    <t>12</t>
  </si>
  <si>
    <t>572213</t>
  </si>
  <si>
    <t>A</t>
  </si>
  <si>
    <t>SPOJOVACÍ POSTŘIK Z EMULZE DO 0,5KG/M2</t>
  </si>
  <si>
    <t>kationaktivní asfaltové emulze PS-E 0,5kg/m2</t>
  </si>
  <si>
    <t>oprava poruch vozovky v tl.10cm 30% plochy: (495+425)*0,3=276,000 [A] 
mikrokoberec : (495+425+14*6,8)=1 015,200 [B] 
Celkem: A+B=1 291,200 [C]</t>
  </si>
  <si>
    <t>- dodání všech předepsaných materiálů pro postřiky v předepsaném množství  
- provedení dle předepsaného technologického předpisu  
- zřízení vrstvy bez rozlišení šířky, pokládání vrstvy po etapách  
- úpravu napojení, ukončení</t>
  </si>
  <si>
    <t>13</t>
  </si>
  <si>
    <t>B</t>
  </si>
  <si>
    <t>kationaktivní asfaltové emulze PS-E 0,3kg/m2</t>
  </si>
  <si>
    <t>oprava poruch vozovky v tl.10cm 30% plochy: (495+425)*0,3=276,000 [A]</t>
  </si>
  <si>
    <t>14</t>
  </si>
  <si>
    <t>5732A</t>
  </si>
  <si>
    <t>MIKROKOBEREC DVOUVRSTVÝ FRAKCE KAMENIVA 0/8 + 0/8</t>
  </si>
  <si>
    <t>EMULZNÍ MIKROKOBEREC DVOUVRSTVÝ EMK-DV 0/8 20 MM   ČSN 736130  
dále i v souladu s ČSN EN 12273  a TKP 27</t>
  </si>
  <si>
    <t>mikrokoberec : (495+425+14*6,8)=1 015,200 [B]</t>
  </si>
  <si>
    <t>Položka zahrnuje:  
- očištění povrchu podkladu, zakrytí poklopů, mříží a pod.  
- dodání veškerého potřebného materiálu (kamenivo předepsané frakce, emulze, přísady, voda)  
- pokládku dvou vrstev (tloušťka je dána frakcí použitého kameniva)  
- zhutnění (pokud je předepsáno zadávací dokumentací)  
Položka nezahrnuje odstranění vodorovného dopravního zančení a spojovací postřik</t>
  </si>
  <si>
    <t>15</t>
  </si>
  <si>
    <t>5774AE</t>
  </si>
  <si>
    <t>VRSTVY PRO OBNOVU A OPRAVY Z ASF BETONU ACO 11+, 11S</t>
  </si>
  <si>
    <t>nemodifikovaný ACO 11+ 50/70 v tl.40mm</t>
  </si>
  <si>
    <t>oprava poruch vozovky v tl.10cm 30% plochy: (495+425)*0,04*0,3=11,040 [A]</t>
  </si>
  <si>
    <t>-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  
- položka je určena pro obnovu asfaltového krytu drobných oprav a plošných rozpadů (vztahuje se na plochu jednotlivě do 10000m2). Není určena pro souvislou obnovu asfaltového krytu (ta se vykáže položkami 574*** a 575***) a pro výspravu výtluků (ta se vykáže položkami 5779**, vztahuje se na plochu jednotlivě do 10m2).  
-nezahrnuje očištění podkladu po veřejném provozu</t>
  </si>
  <si>
    <t>16</t>
  </si>
  <si>
    <t>5774EG</t>
  </si>
  <si>
    <t>VRSTVY PRO OBNOVU A OPRAVY Z ASF BETONU ACP 16+, 16S</t>
  </si>
  <si>
    <t>nemodifikovaný ACP 16+ 50/70 v tl.60mm</t>
  </si>
  <si>
    <t>oprava poruch vozovky v tl.10cm 30% plochy: (495+425)*0,06*0,3=16,560 [A]</t>
  </si>
  <si>
    <t>Ostatní konstrukce a práce</t>
  </si>
  <si>
    <t>17</t>
  </si>
  <si>
    <t>91228</t>
  </si>
  <si>
    <t>SMĚROVÉ SLOUPKY Z PLAST HMOT VČETNĚ ODRAZNÉHO PÁSKU</t>
  </si>
  <si>
    <t>bílé Z11</t>
  </si>
  <si>
    <t>doplnění : 2*2*3=12,000 [A]</t>
  </si>
  <si>
    <t>položka zahrnuje:  
- dodání a osazení sloupku včetně nutných zemních prací  
- vnitrostaveništní a mimostaveništní doprava  
- odrazky plastové nebo z retroreflexní fólie</t>
  </si>
  <si>
    <t>18</t>
  </si>
  <si>
    <t>914131</t>
  </si>
  <si>
    <t>DOPRAVNÍ ZNAČKY ZÁKLADNÍ VELIKOSTI OCELOVÉ FÓLIE TŘ 2 - DODÁVKA A MONTÁŽ</t>
  </si>
  <si>
    <t>retroreflexní úprava pro sil.II třídy - RA2, základní velikost  
dle stanovení místní úpravy provozu na pozemních komunikacích</t>
  </si>
  <si>
    <t>B20a : 1=1,000 [A]</t>
  </si>
  <si>
    <t>položka zahrnuje:  
- dodávku a montáž značek v požadovaném provedení</t>
  </si>
  <si>
    <t>19</t>
  </si>
  <si>
    <t>914133</t>
  </si>
  <si>
    <t>DOPRAVNÍ ZNAČKY ZÁKLADNÍ VELIKOSTI OCELOVÉ FÓLIE TŘ 2 - DEMONTÁŽ</t>
  </si>
  <si>
    <t>B20a : 1=1,000 [B]</t>
  </si>
  <si>
    <t>Položka zahrnuje odstranění, demontáž a odklizení materiálu s odvozem na předepsané místo</t>
  </si>
  <si>
    <t>20</t>
  </si>
  <si>
    <t>915211</t>
  </si>
  <si>
    <t>VODOROVNÉ DOPRAVNÍ ZNAČENÍ PLASTEM HLADKÉ - DODÁVKA A POKLÁDKA</t>
  </si>
  <si>
    <t>optická psychologická brzda s akustickým efektem v trychtýřovitém provedení V18 dle TP133, retroreflexní úprava pro sil.II třídy  
dle stanovení místní úpravy provozu na pozemních komunikacích</t>
  </si>
  <si>
    <t>V18 : 2*(3*1+3*1*0,85+3*1*0,75+3*1*0,50+3*1*0,25)=20,100 [A]</t>
  </si>
  <si>
    <t>položka zahrnuje:  
- dodání a pokládku nátěrového materiálu (měří se pouze natíraná plocha)  
- předznačení a reflexní úpravu</t>
  </si>
  <si>
    <t>21</t>
  </si>
  <si>
    <t>915231</t>
  </si>
  <si>
    <t>VODOR DOPRAV ZNAČ PLASTEM PROFIL ZVUČÍCÍ - DOD A POKLÁDKA</t>
  </si>
  <si>
    <t>Obnova VDZ - plast strukturální nehlučný - bílá, retroreflexní úprava pro sil.II třídy, dle TP133  
dle stanovení místní úpravy provozu na pozemních komunikacích</t>
  </si>
  <si>
    <t>nové VDZ  :  
V4 : (42+33,5+33+41+2*14)*0,25+(2*20)*0,25=54,375 [A] 
V1a : (30+27+14)*0,125=8,875 [B] 
V13a : (10+10+50+50)*0,5=60,000 [C] 
V6b : (4*3*0,5+4*2)=14,000 [D] 
V2b : (2*30*0,5*2*0,25)=15,000 [E] 
Celkem: A+B+C+D+E=152,250 [F]</t>
  </si>
  <si>
    <t>22</t>
  </si>
  <si>
    <t>931327</t>
  </si>
  <si>
    <t>TĚSNĚNÍ DILATAČ SPAR ASF ZÁLIVKOU MODIFIK PRŮŘ DO 1000MM2</t>
  </si>
  <si>
    <t>zalití spáry modifikovanou asf.zálivkou</t>
  </si>
  <si>
    <t>položka zahrnuje dodávku a osazení předepsaného materiálu, očištění ploch spáry před úpravou, očištění okolí spáry po úpravě  
nezahrnuje těsnící profil</t>
  </si>
  <si>
    <t>23</t>
  </si>
  <si>
    <t>93808</t>
  </si>
  <si>
    <t>OČIŠTĚNÍ VOZOVEK ZAMETENÍM</t>
  </si>
  <si>
    <t>oprava poruch vozovky frézováním v tl.10cm 30% plochy: (495+425)*0,3=276,000 [A] 
mikrokoberec : (495+425+14*6,8)=1 015,200 [B] 
Celkem: A+B=1 291,200 [C]</t>
  </si>
  <si>
    <t>položka zahrnuje očištění předepsaným způsobem včetně odklizení vzniklého odpadu</t>
  </si>
</sst>
</file>

<file path=xl/styles.xml><?xml version="1.0" encoding="utf-8"?>
<styleSheet xmlns="http://schemas.openxmlformats.org/spreadsheetml/2006/main">
  <numFmts count="2">
    <numFmt numFmtId="177" formatCode="#,##0.00"/>
    <numFmt numFmtId="178" formatCode="#,##0.000"/>
  </numFmts>
  <fonts count="6">
    <font>
      <sz val="10"/>
      <name val="Arial"/>
      <family val="0"/>
    </font>
    <font>
      <b/>
      <sz val="16"/>
      <color rgb="FF000000"/>
      <name val="Arial"/>
      <family val="0"/>
    </font>
    <font>
      <b/>
      <sz val="11"/>
      <name val="Arial"/>
      <family val="0"/>
    </font>
    <font>
      <sz val="10"/>
      <color rgb="FFFFFFFF"/>
      <name val="Arial"/>
      <family val="0"/>
    </font>
    <font>
      <b/>
      <sz val="10"/>
      <name val="Arial"/>
      <family val="0"/>
    </font>
    <font>
      <i/>
      <sz val="10"/>
      <name val="Arial"/>
      <family val="0"/>
    </font>
  </fonts>
  <fills count="4">
    <fill>
      <patternFill/>
    </fill>
    <fill>
      <patternFill patternType="gray125"/>
    </fill>
    <fill>
      <patternFill patternType="solid">
        <fgColor rgb="FFD9D9D9"/>
        <bgColor indexed="64"/>
      </patternFill>
    </fill>
    <fill>
      <patternFill patternType="solid">
        <fgColor rgb="FFCB441A"/>
        <bgColor indexed="64"/>
      </patternFill>
    </fill>
  </fills>
  <borders count="7">
    <border>
      <left/>
      <right/>
      <top/>
      <bottom/>
      <diagonal/>
    </border>
    <border>
      <left style="thin"/>
      <right style="thin"/>
      <top style="thin"/>
      <bottom style="thin"/>
    </border>
    <border>
      <left/>
      <right style="thin"/>
      <top/>
      <bottom/>
    </border>
    <border>
      <left/>
      <right/>
      <top/>
      <bottom style="thin"/>
    </border>
    <border>
      <left style="thin"/>
      <right/>
      <top/>
      <bottom/>
    </border>
    <border>
      <left/>
      <right/>
      <top style="thin"/>
      <bottom/>
    </border>
    <border>
      <left/>
      <right/>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7">
    <xf numFmtId="0" fontId="0" fillId="0" borderId="0" xfId="0"/>
    <xf numFmtId="0" fontId="0" fillId="2" borderId="0" xfId="0" applyFill="1"/>
    <xf numFmtId="0" fontId="1" fillId="2" borderId="0" xfId="0" applyFont="1" applyFill="1" applyAlignment="1">
      <alignment horizontal="center" vertical="center"/>
    </xf>
    <xf numFmtId="0" fontId="0" fillId="2" borderId="1" xfId="0" applyFill="1" applyBorder="1" applyAlignment="1">
      <alignment horizontal="center"/>
    </xf>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2" fillId="2" borderId="0" xfId="0" applyFont="1" applyFill="1"/>
    <xf numFmtId="0" fontId="2" fillId="2" borderId="0" xfId="0" applyFont="1" applyFill="1" applyAlignment="1">
      <alignment horizontal="right"/>
    </xf>
    <xf numFmtId="0" fontId="2" fillId="2" borderId="0" xfId="0" applyFont="1" applyFill="1" applyAlignment="1">
      <alignment horizontal="left"/>
    </xf>
    <xf numFmtId="0" fontId="3" fillId="3" borderId="1" xfId="0" applyFont="1" applyFill="1" applyBorder="1" applyAlignment="1">
      <alignment horizontal="center" vertical="center" wrapText="1"/>
    </xf>
    <xf numFmtId="0" fontId="2" fillId="2" borderId="3" xfId="0" applyFont="1" applyFill="1" applyBorder="1"/>
    <xf numFmtId="0" fontId="2" fillId="2" borderId="3" xfId="0" applyFont="1" applyFill="1" applyBorder="1" applyAlignment="1">
      <alignment horizontal="right"/>
    </xf>
    <xf numFmtId="0" fontId="2" fillId="2" borderId="3" xfId="0" applyFont="1" applyFill="1" applyBorder="1" applyAlignment="1">
      <alignment horizontal="left"/>
    </xf>
    <xf numFmtId="0" fontId="0" fillId="2" borderId="6" xfId="0" applyFill="1" applyBorder="1"/>
    <xf numFmtId="0" fontId="4" fillId="2" borderId="5" xfId="0" applyFont="1" applyFill="1" applyBorder="1" applyAlignment="1">
      <alignment horizontal="right"/>
    </xf>
    <xf numFmtId="177" fontId="4" fillId="2" borderId="5" xfId="0" applyNumberFormat="1" applyFont="1" applyFill="1" applyBorder="1" applyAlignment="1">
      <alignment horizontal="center"/>
    </xf>
    <xf numFmtId="0" fontId="4" fillId="2" borderId="5" xfId="0" applyFont="1" applyFill="1" applyBorder="1" applyAlignment="1">
      <alignment wrapText="1"/>
    </xf>
    <xf numFmtId="0" fontId="0" fillId="0" borderId="1" xfId="0" applyBorder="1"/>
    <xf numFmtId="0" fontId="4" fillId="2" borderId="6" xfId="0" applyFont="1" applyFill="1" applyBorder="1" applyAlignment="1">
      <alignment horizontal="right"/>
    </xf>
    <xf numFmtId="0" fontId="4" fillId="2" borderId="6" xfId="0" applyFont="1" applyFill="1" applyBorder="1" applyAlignment="1">
      <alignment wrapText="1"/>
    </xf>
    <xf numFmtId="177" fontId="4" fillId="2" borderId="6" xfId="0" applyNumberFormat="1" applyFont="1" applyFill="1" applyBorder="1" applyAlignment="1">
      <alignment horizontal="center"/>
    </xf>
    <xf numFmtId="0" fontId="0" fillId="0" borderId="1" xfId="0" applyBorder="1" applyAlignment="1">
      <alignment horizontal="right"/>
    </xf>
    <xf numFmtId="0" fontId="0" fillId="0" borderId="1" xfId="0" applyBorder="1" applyAlignment="1">
      <alignment wrapText="1"/>
    </xf>
    <xf numFmtId="0" fontId="0" fillId="0" borderId="1" xfId="0" applyBorder="1" applyAlignment="1">
      <alignment horizontal="center"/>
    </xf>
    <xf numFmtId="178" fontId="0" fillId="0" borderId="1" xfId="0" applyNumberFormat="1" applyBorder="1" applyAlignment="1">
      <alignment horizontal="center"/>
    </xf>
    <xf numFmtId="177" fontId="0" fillId="0" borderId="1" xfId="0" applyNumberFormat="1" applyBorder="1" applyAlignment="1">
      <alignment horizontal="center"/>
    </xf>
    <xf numFmtId="0" fontId="0" fillId="0" borderId="5" xfId="0" applyBorder="1" applyAlignment="1">
      <alignment vertical="top"/>
    </xf>
    <xf numFmtId="0" fontId="0" fillId="0" borderId="1" xfId="0" applyBorder="1" applyAlignment="1">
      <alignment horizontal="left" vertical="center" wrapText="1"/>
    </xf>
    <xf numFmtId="0" fontId="0" fillId="0" borderId="0" xfId="0" applyAlignment="1">
      <alignment vertical="top"/>
    </xf>
    <xf numFmtId="0" fontId="5" fillId="0" borderId="1" xfId="0" applyFont="1" applyBorder="1" applyAlignment="1">
      <alignment horizontal="left" vertical="center" wrapText="1"/>
    </xf>
    <xf numFmtId="0" fontId="4" fillId="2" borderId="0" xfId="0" applyFont="1" applyFill="1" applyAlignment="1">
      <alignment horizontal="right"/>
    </xf>
    <xf numFmtId="177" fontId="4" fillId="2" borderId="0" xfId="0" applyNumberFormat="1" applyFont="1" applyFill="1" applyAlignment="1">
      <alignment horizontal="center"/>
    </xf>
    <xf numFmtId="0" fontId="4" fillId="2" borderId="3" xfId="0" applyFont="1" applyFill="1" applyBorder="1" applyAlignment="1">
      <alignment horizontal="right"/>
    </xf>
    <xf numFmtId="177" fontId="4" fillId="2" borderId="3" xfId="0" applyNumberFormat="1" applyFont="1" applyFill="1" applyBorder="1" applyAlignment="1">
      <alignment horizontal="center"/>
    </xf>
    <xf numFmtId="177" fontId="0" fillId="2" borderId="1" xfId="0" applyNumberFormat="1" applyFill="1"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drawings/_rels/drawing1.xml.rels><?xml version="1.0" encoding="utf-8" standalone="yes"?><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 ??"/>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 ??"/>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1"/>
  </sheetPr>
  <dimension ref="A1:R103"/>
  <sheetViews>
    <sheetView tabSelected="1"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0</v>
      </c>
      <c s="1"/>
      <c s="1"/>
      <c s="1"/>
      <c s="1" t="s">
        <v>2</v>
      </c>
      <c s="1"/>
      <c s="1"/>
      <c s="1"/>
      <c s="1"/>
      <c r="P1" t="s">
        <v>12</v>
      </c>
    </row>
    <row r="2" spans="2:16" ht="25" customHeight="1">
      <c r="B2" s="1"/>
      <c s="1"/>
      <c s="1"/>
      <c s="2" t="s">
        <v>3</v>
      </c>
      <c s="1"/>
      <c s="1"/>
      <c s="5"/>
      <c s="5"/>
      <c r="O2">
        <f>0+O8+O33+O50+O75</f>
      </c>
      <c t="s">
        <v>12</v>
      </c>
    </row>
    <row r="3" spans="1:16" ht="15" customHeight="1">
      <c r="A3" t="s">
        <v>1</v>
      </c>
      <c s="8" t="s">
        <v>4</v>
      </c>
      <c s="9" t="s">
        <v>5</v>
      </c>
      <c s="1"/>
      <c s="10" t="s">
        <v>6</v>
      </c>
      <c s="1"/>
      <c s="4"/>
      <c s="3" t="s">
        <v>14</v>
      </c>
      <c s="36">
        <f>0+I8+I33+I50+I75</f>
      </c>
      <c r="O3" t="s">
        <v>9</v>
      </c>
      <c t="s">
        <v>13</v>
      </c>
    </row>
    <row r="4" spans="1:16" ht="15" customHeight="1">
      <c r="A4" t="s">
        <v>7</v>
      </c>
      <c s="12" t="s">
        <v>8</v>
      </c>
      <c s="13" t="s">
        <v>14</v>
      </c>
      <c s="5"/>
      <c s="14" t="s">
        <v>15</v>
      </c>
      <c s="5"/>
      <c s="5"/>
      <c s="15"/>
      <c s="15"/>
      <c r="O4" t="s">
        <v>10</v>
      </c>
      <c t="s">
        <v>13</v>
      </c>
    </row>
    <row r="5" spans="1:16" ht="12.75" customHeight="1">
      <c r="A5" s="11" t="s">
        <v>16</v>
      </c>
      <c s="11" t="s">
        <v>18</v>
      </c>
      <c s="11" t="s">
        <v>20</v>
      </c>
      <c s="11" t="s">
        <v>21</v>
      </c>
      <c s="11" t="s">
        <v>22</v>
      </c>
      <c s="11" t="s">
        <v>24</v>
      </c>
      <c s="11" t="s">
        <v>26</v>
      </c>
      <c s="11" t="s">
        <v>28</v>
      </c>
      <c s="11"/>
      <c r="O5" t="s">
        <v>11</v>
      </c>
      <c t="s">
        <v>13</v>
      </c>
    </row>
    <row r="6" spans="1:9" ht="12.75" customHeight="1">
      <c r="A6" s="11"/>
      <c s="11"/>
      <c s="11"/>
      <c s="11"/>
      <c s="11"/>
      <c s="11"/>
      <c s="11"/>
      <c s="11" t="s">
        <v>29</v>
      </c>
      <c s="11" t="s">
        <v>31</v>
      </c>
    </row>
    <row r="7" spans="1:9" ht="12.75" customHeight="1">
      <c r="A7" s="11" t="s">
        <v>17</v>
      </c>
      <c s="11" t="s">
        <v>19</v>
      </c>
      <c s="11" t="s">
        <v>13</v>
      </c>
      <c s="11" t="s">
        <v>12</v>
      </c>
      <c s="11" t="s">
        <v>23</v>
      </c>
      <c s="11" t="s">
        <v>25</v>
      </c>
      <c s="11" t="s">
        <v>27</v>
      </c>
      <c s="11" t="s">
        <v>30</v>
      </c>
      <c s="11" t="s">
        <v>32</v>
      </c>
    </row>
    <row r="8" spans="1:18" ht="12.75" customHeight="1">
      <c r="A8" s="15" t="s">
        <v>33</v>
      </c>
      <c s="15"/>
      <c s="20" t="s">
        <v>17</v>
      </c>
      <c s="15"/>
      <c s="21" t="s">
        <v>34</v>
      </c>
      <c s="15"/>
      <c s="15"/>
      <c s="15"/>
      <c s="22">
        <f>0+Q8</f>
      </c>
      <c r="O8">
        <f>0+R8</f>
      </c>
      <c r="Q8">
        <f>0+I9+I13+I17+I21+I25+I29</f>
      </c>
      <c>
        <f>0+O9+O13+O17+O21+O25+O29</f>
      </c>
    </row>
    <row r="9" spans="1:16" ht="25.5">
      <c r="A9" s="19" t="s">
        <v>35</v>
      </c>
      <c s="23" t="s">
        <v>19</v>
      </c>
      <c s="23" t="s">
        <v>36</v>
      </c>
      <c s="19" t="s">
        <v>37</v>
      </c>
      <c s="24" t="s">
        <v>38</v>
      </c>
      <c s="25" t="s">
        <v>39</v>
      </c>
      <c s="26">
        <v>17.75</v>
      </c>
      <c s="27">
        <v>0</v>
      </c>
      <c s="27">
        <f>ROUND(ROUND(H9,2)*ROUND(G9,3),2)</f>
      </c>
      <c r="O9">
        <f>(I9*21)/100</f>
      </c>
      <c t="s">
        <v>13</v>
      </c>
    </row>
    <row r="10" spans="1:5" ht="12.75">
      <c r="A10" s="28" t="s">
        <v>40</v>
      </c>
      <c r="E10" s="29" t="s">
        <v>41</v>
      </c>
    </row>
    <row r="11" spans="1:5" ht="12.75">
      <c r="A11" s="30" t="s">
        <v>42</v>
      </c>
      <c r="E11" s="31" t="s">
        <v>43</v>
      </c>
    </row>
    <row r="12" spans="1:5" ht="140.25">
      <c r="A12" t="s">
        <v>44</v>
      </c>
      <c r="E12" s="29" t="s">
        <v>45</v>
      </c>
    </row>
    <row r="13" spans="1:16" ht="12.75">
      <c r="A13" s="19" t="s">
        <v>35</v>
      </c>
      <c s="23" t="s">
        <v>13</v>
      </c>
      <c s="23" t="s">
        <v>46</v>
      </c>
      <c s="19" t="s">
        <v>19</v>
      </c>
      <c s="24" t="s">
        <v>47</v>
      </c>
      <c s="25" t="s">
        <v>48</v>
      </c>
      <c s="26">
        <v>1</v>
      </c>
      <c s="27">
        <v>0</v>
      </c>
      <c s="27">
        <f>ROUND(ROUND(H13,2)*ROUND(G13,3),2)</f>
      </c>
      <c r="O13">
        <f>(I13*21)/100</f>
      </c>
      <c t="s">
        <v>13</v>
      </c>
    </row>
    <row r="14" spans="1:5" ht="63.75">
      <c r="A14" s="28" t="s">
        <v>40</v>
      </c>
      <c r="E14" s="29" t="s">
        <v>49</v>
      </c>
    </row>
    <row r="15" spans="1:5" ht="12.75">
      <c r="A15" s="30" t="s">
        <v>42</v>
      </c>
      <c r="E15" s="31" t="s">
        <v>50</v>
      </c>
    </row>
    <row r="16" spans="1:5" ht="12.75">
      <c r="A16" t="s">
        <v>44</v>
      </c>
      <c r="E16" s="29" t="s">
        <v>51</v>
      </c>
    </row>
    <row r="17" spans="1:16" ht="12.75">
      <c r="A17" s="19" t="s">
        <v>35</v>
      </c>
      <c s="23" t="s">
        <v>12</v>
      </c>
      <c s="23" t="s">
        <v>46</v>
      </c>
      <c s="19" t="s">
        <v>13</v>
      </c>
      <c s="24" t="s">
        <v>47</v>
      </c>
      <c s="25" t="s">
        <v>48</v>
      </c>
      <c s="26">
        <v>1</v>
      </c>
      <c s="27">
        <v>0</v>
      </c>
      <c s="27">
        <f>ROUND(ROUND(H17,2)*ROUND(G17,3),2)</f>
      </c>
      <c r="O17">
        <f>(I17*21)/100</f>
      </c>
      <c t="s">
        <v>13</v>
      </c>
    </row>
    <row r="18" spans="1:5" ht="12.75">
      <c r="A18" s="28" t="s">
        <v>40</v>
      </c>
      <c r="E18" s="29" t="s">
        <v>52</v>
      </c>
    </row>
    <row r="19" spans="1:5" ht="12.75">
      <c r="A19" s="30" t="s">
        <v>42</v>
      </c>
      <c r="E19" s="31" t="s">
        <v>50</v>
      </c>
    </row>
    <row r="20" spans="1:5" ht="12.75">
      <c r="A20" t="s">
        <v>44</v>
      </c>
      <c r="E20" s="29" t="s">
        <v>51</v>
      </c>
    </row>
    <row r="21" spans="1:16" ht="12.75">
      <c r="A21" s="19" t="s">
        <v>35</v>
      </c>
      <c s="23" t="s">
        <v>23</v>
      </c>
      <c s="23" t="s">
        <v>46</v>
      </c>
      <c s="19" t="s">
        <v>12</v>
      </c>
      <c s="24" t="s">
        <v>47</v>
      </c>
      <c s="25" t="s">
        <v>48</v>
      </c>
      <c s="26">
        <v>1</v>
      </c>
      <c s="27">
        <v>0</v>
      </c>
      <c s="27">
        <f>ROUND(ROUND(H21,2)*ROUND(G21,3),2)</f>
      </c>
      <c r="O21">
        <f>(I21*21)/100</f>
      </c>
      <c t="s">
        <v>13</v>
      </c>
    </row>
    <row r="22" spans="1:5" ht="12.75">
      <c r="A22" s="28" t="s">
        <v>40</v>
      </c>
      <c r="E22" s="29" t="s">
        <v>53</v>
      </c>
    </row>
    <row r="23" spans="1:5" ht="76.5">
      <c r="A23" s="30" t="s">
        <v>42</v>
      </c>
      <c r="E23" s="31" t="s">
        <v>54</v>
      </c>
    </row>
    <row r="24" spans="1:5" ht="12.75">
      <c r="A24" t="s">
        <v>44</v>
      </c>
      <c r="E24" s="29" t="s">
        <v>51</v>
      </c>
    </row>
    <row r="25" spans="1:16" ht="12.75">
      <c r="A25" s="19" t="s">
        <v>35</v>
      </c>
      <c s="23" t="s">
        <v>25</v>
      </c>
      <c s="23" t="s">
        <v>55</v>
      </c>
      <c s="19" t="s">
        <v>37</v>
      </c>
      <c s="24" t="s">
        <v>56</v>
      </c>
      <c s="25" t="s">
        <v>57</v>
      </c>
      <c s="26">
        <v>1</v>
      </c>
      <c s="27">
        <v>0</v>
      </c>
      <c s="27">
        <f>ROUND(ROUND(H25,2)*ROUND(G25,3),2)</f>
      </c>
      <c r="O25">
        <f>(I25*21)/100</f>
      </c>
      <c t="s">
        <v>13</v>
      </c>
    </row>
    <row r="26" spans="1:5" ht="12.75">
      <c r="A26" s="28" t="s">
        <v>40</v>
      </c>
      <c r="E26" s="29" t="s">
        <v>58</v>
      </c>
    </row>
    <row r="27" spans="1:5" ht="12.75">
      <c r="A27" s="30" t="s">
        <v>42</v>
      </c>
      <c r="E27" s="31" t="s">
        <v>37</v>
      </c>
    </row>
    <row r="28" spans="1:5" ht="12.75">
      <c r="A28" t="s">
        <v>44</v>
      </c>
      <c r="E28" s="29" t="s">
        <v>59</v>
      </c>
    </row>
    <row r="29" spans="1:16" ht="12.75">
      <c r="A29" s="19" t="s">
        <v>35</v>
      </c>
      <c s="23" t="s">
        <v>27</v>
      </c>
      <c s="23" t="s">
        <v>60</v>
      </c>
      <c s="19" t="s">
        <v>37</v>
      </c>
      <c s="24" t="s">
        <v>61</v>
      </c>
      <c s="25" t="s">
        <v>62</v>
      </c>
      <c s="26">
        <v>2</v>
      </c>
      <c s="27">
        <v>0</v>
      </c>
      <c s="27">
        <f>ROUND(ROUND(H29,2)*ROUND(G29,3),2)</f>
      </c>
      <c r="O29">
        <f>(I29*21)/100</f>
      </c>
      <c t="s">
        <v>13</v>
      </c>
    </row>
    <row r="30" spans="1:5" ht="25.5">
      <c r="A30" s="28" t="s">
        <v>40</v>
      </c>
      <c r="E30" s="29" t="s">
        <v>63</v>
      </c>
    </row>
    <row r="31" spans="1:5" ht="12.75">
      <c r="A31" s="30" t="s">
        <v>42</v>
      </c>
      <c r="E31" s="31" t="s">
        <v>64</v>
      </c>
    </row>
    <row r="32" spans="1:5" ht="89.25">
      <c r="A32" t="s">
        <v>44</v>
      </c>
      <c r="E32" s="29" t="s">
        <v>65</v>
      </c>
    </row>
    <row r="33" spans="1:18" ht="12.75" customHeight="1">
      <c r="A33" s="5" t="s">
        <v>33</v>
      </c>
      <c s="5"/>
      <c s="34" t="s">
        <v>19</v>
      </c>
      <c s="5"/>
      <c s="21" t="s">
        <v>66</v>
      </c>
      <c s="5"/>
      <c s="5"/>
      <c s="5"/>
      <c s="35">
        <f>0+Q33</f>
      </c>
      <c r="O33">
        <f>0+R33</f>
      </c>
      <c r="Q33">
        <f>0+I34+I38+I42+I46</f>
      </c>
      <c>
        <f>0+O34+O38+O42+O46</f>
      </c>
    </row>
    <row r="34" spans="1:16" ht="12.75">
      <c r="A34" s="19" t="s">
        <v>35</v>
      </c>
      <c s="23" t="s">
        <v>67</v>
      </c>
      <c s="23" t="s">
        <v>68</v>
      </c>
      <c s="19" t="s">
        <v>37</v>
      </c>
      <c s="24" t="s">
        <v>69</v>
      </c>
      <c s="25" t="s">
        <v>62</v>
      </c>
      <c s="26">
        <v>3</v>
      </c>
      <c s="27">
        <v>0</v>
      </c>
      <c s="27">
        <f>ROUND(ROUND(H34,2)*ROUND(G34,3),2)</f>
      </c>
      <c r="O34">
        <f>(I34*21)/100</f>
      </c>
      <c t="s">
        <v>13</v>
      </c>
    </row>
    <row r="35" spans="1:5" ht="12.75">
      <c r="A35" s="28" t="s">
        <v>40</v>
      </c>
      <c r="E35" s="29" t="s">
        <v>70</v>
      </c>
    </row>
    <row r="36" spans="1:5" ht="12.75">
      <c r="A36" s="30" t="s">
        <v>42</v>
      </c>
      <c r="E36" s="31" t="s">
        <v>71</v>
      </c>
    </row>
    <row r="37" spans="1:5" ht="165.75">
      <c r="A37" t="s">
        <v>44</v>
      </c>
      <c r="E37" s="29" t="s">
        <v>72</v>
      </c>
    </row>
    <row r="38" spans="1:16" ht="12.75">
      <c r="A38" s="19" t="s">
        <v>35</v>
      </c>
      <c s="23" t="s">
        <v>73</v>
      </c>
      <c s="23" t="s">
        <v>74</v>
      </c>
      <c s="19" t="s">
        <v>75</v>
      </c>
      <c s="24" t="s">
        <v>76</v>
      </c>
      <c s="25" t="s">
        <v>77</v>
      </c>
      <c s="26">
        <v>47.904</v>
      </c>
      <c s="27">
        <v>0</v>
      </c>
      <c s="27">
        <f>ROUND(ROUND(H38,2)*ROUND(G38,3),2)</f>
      </c>
      <c r="O38">
        <f>(I38*21)/100</f>
      </c>
      <c t="s">
        <v>13</v>
      </c>
    </row>
    <row r="39" spans="1:5" ht="38.25">
      <c r="A39" s="28" t="s">
        <v>40</v>
      </c>
      <c r="E39" s="29" t="s">
        <v>78</v>
      </c>
    </row>
    <row r="40" spans="1:5" ht="51">
      <c r="A40" s="30" t="s">
        <v>42</v>
      </c>
      <c r="E40" s="31" t="s">
        <v>79</v>
      </c>
    </row>
    <row r="41" spans="1:5" ht="63.75">
      <c r="A41" t="s">
        <v>44</v>
      </c>
      <c r="E41" s="29" t="s">
        <v>80</v>
      </c>
    </row>
    <row r="42" spans="1:16" ht="12.75">
      <c r="A42" s="19" t="s">
        <v>35</v>
      </c>
      <c s="23" t="s">
        <v>30</v>
      </c>
      <c s="23" t="s">
        <v>81</v>
      </c>
      <c s="19" t="s">
        <v>75</v>
      </c>
      <c s="24" t="s">
        <v>82</v>
      </c>
      <c s="25" t="s">
        <v>83</v>
      </c>
      <c s="26">
        <v>114.1</v>
      </c>
      <c s="27">
        <v>0</v>
      </c>
      <c s="27">
        <f>ROUND(ROUND(H42,2)*ROUND(G42,3),2)</f>
      </c>
      <c r="O42">
        <f>(I42*21)/100</f>
      </c>
      <c t="s">
        <v>13</v>
      </c>
    </row>
    <row r="43" spans="1:5" ht="12.75">
      <c r="A43" s="28" t="s">
        <v>40</v>
      </c>
      <c r="E43" s="29" t="s">
        <v>84</v>
      </c>
    </row>
    <row r="44" spans="1:5" ht="38.25">
      <c r="A44" s="30" t="s">
        <v>42</v>
      </c>
      <c r="E44" s="31" t="s">
        <v>85</v>
      </c>
    </row>
    <row r="45" spans="1:5" ht="25.5">
      <c r="A45" t="s">
        <v>44</v>
      </c>
      <c r="E45" s="29" t="s">
        <v>86</v>
      </c>
    </row>
    <row r="46" spans="1:16" ht="12.75">
      <c r="A46" s="19" t="s">
        <v>35</v>
      </c>
      <c s="23" t="s">
        <v>32</v>
      </c>
      <c s="23" t="s">
        <v>87</v>
      </c>
      <c s="19" t="s">
        <v>37</v>
      </c>
      <c s="24" t="s">
        <v>88</v>
      </c>
      <c s="25" t="s">
        <v>89</v>
      </c>
      <c s="26">
        <v>88.75</v>
      </c>
      <c s="27">
        <v>0</v>
      </c>
      <c s="27">
        <f>ROUND(ROUND(H46,2)*ROUND(G46,3),2)</f>
      </c>
      <c r="O46">
        <f>(I46*21)/100</f>
      </c>
      <c t="s">
        <v>13</v>
      </c>
    </row>
    <row r="47" spans="1:5" ht="12.75">
      <c r="A47" s="28" t="s">
        <v>40</v>
      </c>
      <c r="E47" s="29" t="s">
        <v>90</v>
      </c>
    </row>
    <row r="48" spans="1:5" ht="12.75">
      <c r="A48" s="30" t="s">
        <v>42</v>
      </c>
      <c r="E48" s="31" t="s">
        <v>91</v>
      </c>
    </row>
    <row r="49" spans="1:5" ht="63.75">
      <c r="A49" t="s">
        <v>44</v>
      </c>
      <c r="E49" s="29" t="s">
        <v>92</v>
      </c>
    </row>
    <row r="50" spans="1:18" ht="12.75" customHeight="1">
      <c r="A50" s="5" t="s">
        <v>33</v>
      </c>
      <c s="5"/>
      <c s="34" t="s">
        <v>25</v>
      </c>
      <c s="5"/>
      <c s="21" t="s">
        <v>93</v>
      </c>
      <c s="5"/>
      <c s="5"/>
      <c s="5"/>
      <c s="35">
        <f>0+Q50</f>
      </c>
      <c r="O50">
        <f>0+R50</f>
      </c>
      <c r="Q50">
        <f>0+I51+I55+I59+I63+I67+I71</f>
      </c>
      <c>
        <f>0+O51+O55+O59+O63+O67+O71</f>
      </c>
    </row>
    <row r="51" spans="1:16" ht="12.75">
      <c r="A51" s="19" t="s">
        <v>35</v>
      </c>
      <c s="23" t="s">
        <v>94</v>
      </c>
      <c s="23" t="s">
        <v>95</v>
      </c>
      <c s="19" t="s">
        <v>37</v>
      </c>
      <c s="24" t="s">
        <v>96</v>
      </c>
      <c s="25" t="s">
        <v>89</v>
      </c>
      <c s="26">
        <v>88.75</v>
      </c>
      <c s="27">
        <v>0</v>
      </c>
      <c s="27">
        <f>ROUND(ROUND(H51,2)*ROUND(G51,3),2)</f>
      </c>
      <c r="O51">
        <f>(I51*21)/100</f>
      </c>
      <c t="s">
        <v>13</v>
      </c>
    </row>
    <row r="52" spans="1:5" ht="12.75">
      <c r="A52" s="28" t="s">
        <v>40</v>
      </c>
      <c r="E52" s="29" t="s">
        <v>97</v>
      </c>
    </row>
    <row r="53" spans="1:5" ht="12.75">
      <c r="A53" s="30" t="s">
        <v>42</v>
      </c>
      <c r="E53" s="31" t="s">
        <v>91</v>
      </c>
    </row>
    <row r="54" spans="1:5" ht="102">
      <c r="A54" t="s">
        <v>44</v>
      </c>
      <c r="E54" s="29" t="s">
        <v>98</v>
      </c>
    </row>
    <row r="55" spans="1:16" ht="12.75">
      <c r="A55" s="19" t="s">
        <v>35</v>
      </c>
      <c s="23" t="s">
        <v>99</v>
      </c>
      <c s="23" t="s">
        <v>100</v>
      </c>
      <c s="19" t="s">
        <v>101</v>
      </c>
      <c s="24" t="s">
        <v>102</v>
      </c>
      <c s="25" t="s">
        <v>89</v>
      </c>
      <c s="26">
        <v>1291.2</v>
      </c>
      <c s="27">
        <v>0</v>
      </c>
      <c s="27">
        <f>ROUND(ROUND(H55,2)*ROUND(G55,3),2)</f>
      </c>
      <c r="O55">
        <f>(I55*21)/100</f>
      </c>
      <c t="s">
        <v>13</v>
      </c>
    </row>
    <row r="56" spans="1:5" ht="12.75">
      <c r="A56" s="28" t="s">
        <v>40</v>
      </c>
      <c r="E56" s="29" t="s">
        <v>103</v>
      </c>
    </row>
    <row r="57" spans="1:5" ht="38.25">
      <c r="A57" s="30" t="s">
        <v>42</v>
      </c>
      <c r="E57" s="31" t="s">
        <v>104</v>
      </c>
    </row>
    <row r="58" spans="1:5" ht="51">
      <c r="A58" t="s">
        <v>44</v>
      </c>
      <c r="E58" s="29" t="s">
        <v>105</v>
      </c>
    </row>
    <row r="59" spans="1:16" ht="12.75">
      <c r="A59" s="19" t="s">
        <v>35</v>
      </c>
      <c s="23" t="s">
        <v>106</v>
      </c>
      <c s="23" t="s">
        <v>100</v>
      </c>
      <c s="19" t="s">
        <v>107</v>
      </c>
      <c s="24" t="s">
        <v>102</v>
      </c>
      <c s="25" t="s">
        <v>89</v>
      </c>
      <c s="26">
        <v>276</v>
      </c>
      <c s="27">
        <v>0</v>
      </c>
      <c s="27">
        <f>ROUND(ROUND(H59,2)*ROUND(G59,3),2)</f>
      </c>
      <c r="O59">
        <f>(I59*21)/100</f>
      </c>
      <c t="s">
        <v>13</v>
      </c>
    </row>
    <row r="60" spans="1:5" ht="12.75">
      <c r="A60" s="28" t="s">
        <v>40</v>
      </c>
      <c r="E60" s="29" t="s">
        <v>108</v>
      </c>
    </row>
    <row r="61" spans="1:5" ht="12.75">
      <c r="A61" s="30" t="s">
        <v>42</v>
      </c>
      <c r="E61" s="31" t="s">
        <v>109</v>
      </c>
    </row>
    <row r="62" spans="1:5" ht="51">
      <c r="A62" t="s">
        <v>44</v>
      </c>
      <c r="E62" s="29" t="s">
        <v>105</v>
      </c>
    </row>
    <row r="63" spans="1:16" ht="12.75">
      <c r="A63" s="19" t="s">
        <v>35</v>
      </c>
      <c s="23" t="s">
        <v>110</v>
      </c>
      <c s="23" t="s">
        <v>111</v>
      </c>
      <c s="19" t="s">
        <v>75</v>
      </c>
      <c s="24" t="s">
        <v>112</v>
      </c>
      <c s="25" t="s">
        <v>89</v>
      </c>
      <c s="26">
        <v>1015.2</v>
      </c>
      <c s="27">
        <v>0</v>
      </c>
      <c s="27">
        <f>ROUND(ROUND(H63,2)*ROUND(G63,3),2)</f>
      </c>
      <c r="O63">
        <f>(I63*21)/100</f>
      </c>
      <c t="s">
        <v>13</v>
      </c>
    </row>
    <row r="64" spans="1:5" ht="25.5">
      <c r="A64" s="28" t="s">
        <v>40</v>
      </c>
      <c r="E64" s="29" t="s">
        <v>113</v>
      </c>
    </row>
    <row r="65" spans="1:5" ht="12.75">
      <c r="A65" s="30" t="s">
        <v>42</v>
      </c>
      <c r="E65" s="31" t="s">
        <v>114</v>
      </c>
    </row>
    <row r="66" spans="1:5" ht="89.25">
      <c r="A66" t="s">
        <v>44</v>
      </c>
      <c r="E66" s="29" t="s">
        <v>115</v>
      </c>
    </row>
    <row r="67" spans="1:16" ht="12.75">
      <c r="A67" s="19" t="s">
        <v>35</v>
      </c>
      <c s="23" t="s">
        <v>116</v>
      </c>
      <c s="23" t="s">
        <v>117</v>
      </c>
      <c s="19" t="s">
        <v>75</v>
      </c>
      <c s="24" t="s">
        <v>118</v>
      </c>
      <c s="25" t="s">
        <v>77</v>
      </c>
      <c s="26">
        <v>11.04</v>
      </c>
      <c s="27">
        <v>0</v>
      </c>
      <c s="27">
        <f>ROUND(ROUND(H67,2)*ROUND(G67,3),2)</f>
      </c>
      <c r="O67">
        <f>(I67*21)/100</f>
      </c>
      <c t="s">
        <v>13</v>
      </c>
    </row>
    <row r="68" spans="1:5" ht="12.75">
      <c r="A68" s="28" t="s">
        <v>40</v>
      </c>
      <c r="E68" s="29" t="s">
        <v>119</v>
      </c>
    </row>
    <row r="69" spans="1:5" ht="12.75">
      <c r="A69" s="30" t="s">
        <v>42</v>
      </c>
      <c r="E69" s="31" t="s">
        <v>120</v>
      </c>
    </row>
    <row r="70" spans="1:5" ht="204">
      <c r="A70" t="s">
        <v>44</v>
      </c>
      <c r="E70" s="29" t="s">
        <v>121</v>
      </c>
    </row>
    <row r="71" spans="1:16" ht="12.75">
      <c r="A71" s="19" t="s">
        <v>35</v>
      </c>
      <c s="23" t="s">
        <v>122</v>
      </c>
      <c s="23" t="s">
        <v>123</v>
      </c>
      <c s="19" t="s">
        <v>75</v>
      </c>
      <c s="24" t="s">
        <v>124</v>
      </c>
      <c s="25" t="s">
        <v>77</v>
      </c>
      <c s="26">
        <v>16.56</v>
      </c>
      <c s="27">
        <v>0</v>
      </c>
      <c s="27">
        <f>ROUND(ROUND(H71,2)*ROUND(G71,3),2)</f>
      </c>
      <c r="O71">
        <f>(I71*21)/100</f>
      </c>
      <c t="s">
        <v>13</v>
      </c>
    </row>
    <row r="72" spans="1:5" ht="12.75">
      <c r="A72" s="28" t="s">
        <v>40</v>
      </c>
      <c r="E72" s="29" t="s">
        <v>125</v>
      </c>
    </row>
    <row r="73" spans="1:5" ht="12.75">
      <c r="A73" s="30" t="s">
        <v>42</v>
      </c>
      <c r="E73" s="31" t="s">
        <v>126</v>
      </c>
    </row>
    <row r="74" spans="1:5" ht="204">
      <c r="A74" t="s">
        <v>44</v>
      </c>
      <c r="E74" s="29" t="s">
        <v>121</v>
      </c>
    </row>
    <row r="75" spans="1:18" ht="12.75" customHeight="1">
      <c r="A75" s="5" t="s">
        <v>33</v>
      </c>
      <c s="5"/>
      <c s="34" t="s">
        <v>30</v>
      </c>
      <c s="5"/>
      <c s="21" t="s">
        <v>127</v>
      </c>
      <c s="5"/>
      <c s="5"/>
      <c s="5"/>
      <c s="35">
        <f>0+Q75</f>
      </c>
      <c r="O75">
        <f>0+R75</f>
      </c>
      <c r="Q75">
        <f>0+I76+I80+I84+I88+I92+I96+I100</f>
      </c>
      <c>
        <f>0+O76+O80+O84+O88+O92+O96+O100</f>
      </c>
    </row>
    <row r="76" spans="1:16" ht="12.75">
      <c r="A76" s="19" t="s">
        <v>35</v>
      </c>
      <c s="23" t="s">
        <v>128</v>
      </c>
      <c s="23" t="s">
        <v>129</v>
      </c>
      <c s="19" t="s">
        <v>37</v>
      </c>
      <c s="24" t="s">
        <v>130</v>
      </c>
      <c s="25" t="s">
        <v>62</v>
      </c>
      <c s="26">
        <v>12</v>
      </c>
      <c s="27">
        <v>0</v>
      </c>
      <c s="27">
        <f>ROUND(ROUND(H76,2)*ROUND(G76,3),2)</f>
      </c>
      <c r="O76">
        <f>(I76*21)/100</f>
      </c>
      <c t="s">
        <v>13</v>
      </c>
    </row>
    <row r="77" spans="1:5" ht="12.75">
      <c r="A77" s="28" t="s">
        <v>40</v>
      </c>
      <c r="E77" s="29" t="s">
        <v>131</v>
      </c>
    </row>
    <row r="78" spans="1:5" ht="12.75">
      <c r="A78" s="30" t="s">
        <v>42</v>
      </c>
      <c r="E78" s="31" t="s">
        <v>132</v>
      </c>
    </row>
    <row r="79" spans="1:5" ht="51">
      <c r="A79" t="s">
        <v>44</v>
      </c>
      <c r="E79" s="29" t="s">
        <v>133</v>
      </c>
    </row>
    <row r="80" spans="1:16" ht="25.5">
      <c r="A80" s="19" t="s">
        <v>35</v>
      </c>
      <c s="23" t="s">
        <v>134</v>
      </c>
      <c s="23" t="s">
        <v>135</v>
      </c>
      <c s="19" t="s">
        <v>37</v>
      </c>
      <c s="24" t="s">
        <v>136</v>
      </c>
      <c s="25" t="s">
        <v>62</v>
      </c>
      <c s="26">
        <v>1</v>
      </c>
      <c s="27">
        <v>0</v>
      </c>
      <c s="27">
        <f>ROUND(ROUND(H80,2)*ROUND(G80,3),2)</f>
      </c>
      <c r="O80">
        <f>(I80*21)/100</f>
      </c>
      <c t="s">
        <v>13</v>
      </c>
    </row>
    <row r="81" spans="1:5" ht="25.5">
      <c r="A81" s="28" t="s">
        <v>40</v>
      </c>
      <c r="E81" s="29" t="s">
        <v>137</v>
      </c>
    </row>
    <row r="82" spans="1:5" ht="12.75">
      <c r="A82" s="30" t="s">
        <v>42</v>
      </c>
      <c r="E82" s="31" t="s">
        <v>138</v>
      </c>
    </row>
    <row r="83" spans="1:5" ht="25.5">
      <c r="A83" t="s">
        <v>44</v>
      </c>
      <c r="E83" s="29" t="s">
        <v>139</v>
      </c>
    </row>
    <row r="84" spans="1:16" ht="12.75">
      <c r="A84" s="19" t="s">
        <v>35</v>
      </c>
      <c s="23" t="s">
        <v>140</v>
      </c>
      <c s="23" t="s">
        <v>141</v>
      </c>
      <c s="19" t="s">
        <v>37</v>
      </c>
      <c s="24" t="s">
        <v>142</v>
      </c>
      <c s="25" t="s">
        <v>62</v>
      </c>
      <c s="26">
        <v>1</v>
      </c>
      <c s="27">
        <v>0</v>
      </c>
      <c s="27">
        <f>ROUND(ROUND(H84,2)*ROUND(G84,3),2)</f>
      </c>
      <c r="O84">
        <f>(I84*21)/100</f>
      </c>
      <c t="s">
        <v>13</v>
      </c>
    </row>
    <row r="85" spans="1:5" ht="12.75">
      <c r="A85" s="28" t="s">
        <v>40</v>
      </c>
      <c r="E85" s="29" t="s">
        <v>90</v>
      </c>
    </row>
    <row r="86" spans="1:5" ht="12.75">
      <c r="A86" s="30" t="s">
        <v>42</v>
      </c>
      <c r="E86" s="31" t="s">
        <v>143</v>
      </c>
    </row>
    <row r="87" spans="1:5" ht="25.5">
      <c r="A87" t="s">
        <v>44</v>
      </c>
      <c r="E87" s="29" t="s">
        <v>144</v>
      </c>
    </row>
    <row r="88" spans="1:16" ht="25.5">
      <c r="A88" s="19" t="s">
        <v>35</v>
      </c>
      <c s="23" t="s">
        <v>145</v>
      </c>
      <c s="23" t="s">
        <v>146</v>
      </c>
      <c s="19" t="s">
        <v>37</v>
      </c>
      <c s="24" t="s">
        <v>147</v>
      </c>
      <c s="25" t="s">
        <v>89</v>
      </c>
      <c s="26">
        <v>20.1</v>
      </c>
      <c s="27">
        <v>0</v>
      </c>
      <c s="27">
        <f>ROUND(ROUND(H88,2)*ROUND(G88,3),2)</f>
      </c>
      <c r="O88">
        <f>(I88*21)/100</f>
      </c>
      <c t="s">
        <v>13</v>
      </c>
    </row>
    <row r="89" spans="1:5" ht="38.25">
      <c r="A89" s="28" t="s">
        <v>40</v>
      </c>
      <c r="E89" s="29" t="s">
        <v>148</v>
      </c>
    </row>
    <row r="90" spans="1:5" ht="12.75">
      <c r="A90" s="30" t="s">
        <v>42</v>
      </c>
      <c r="E90" s="31" t="s">
        <v>149</v>
      </c>
    </row>
    <row r="91" spans="1:5" ht="38.25">
      <c r="A91" t="s">
        <v>44</v>
      </c>
      <c r="E91" s="29" t="s">
        <v>150</v>
      </c>
    </row>
    <row r="92" spans="1:16" ht="12.75">
      <c r="A92" s="19" t="s">
        <v>35</v>
      </c>
      <c s="23" t="s">
        <v>151</v>
      </c>
      <c s="23" t="s">
        <v>152</v>
      </c>
      <c s="19" t="s">
        <v>37</v>
      </c>
      <c s="24" t="s">
        <v>153</v>
      </c>
      <c s="25" t="s">
        <v>89</v>
      </c>
      <c s="26">
        <v>152.25</v>
      </c>
      <c s="27">
        <v>0</v>
      </c>
      <c s="27">
        <f>ROUND(ROUND(H92,2)*ROUND(G92,3),2)</f>
      </c>
      <c r="O92">
        <f>(I92*21)/100</f>
      </c>
      <c t="s">
        <v>13</v>
      </c>
    </row>
    <row r="93" spans="1:5" ht="38.25">
      <c r="A93" s="28" t="s">
        <v>40</v>
      </c>
      <c r="E93" s="29" t="s">
        <v>154</v>
      </c>
    </row>
    <row r="94" spans="1:5" ht="89.25">
      <c r="A94" s="30" t="s">
        <v>42</v>
      </c>
      <c r="E94" s="31" t="s">
        <v>155</v>
      </c>
    </row>
    <row r="95" spans="1:5" ht="38.25">
      <c r="A95" t="s">
        <v>44</v>
      </c>
      <c r="E95" s="29" t="s">
        <v>150</v>
      </c>
    </row>
    <row r="96" spans="1:16" ht="12.75">
      <c r="A96" s="19" t="s">
        <v>35</v>
      </c>
      <c s="23" t="s">
        <v>156</v>
      </c>
      <c s="23" t="s">
        <v>157</v>
      </c>
      <c s="19" t="s">
        <v>37</v>
      </c>
      <c s="24" t="s">
        <v>158</v>
      </c>
      <c s="25" t="s">
        <v>83</v>
      </c>
      <c s="26">
        <v>114.1</v>
      </c>
      <c s="27">
        <v>0</v>
      </c>
      <c s="27">
        <f>ROUND(ROUND(H96,2)*ROUND(G96,3),2)</f>
      </c>
      <c r="O96">
        <f>(I96*21)/100</f>
      </c>
      <c t="s">
        <v>13</v>
      </c>
    </row>
    <row r="97" spans="1:5" ht="12.75">
      <c r="A97" s="28" t="s">
        <v>40</v>
      </c>
      <c r="E97" s="29" t="s">
        <v>159</v>
      </c>
    </row>
    <row r="98" spans="1:5" ht="38.25">
      <c r="A98" s="30" t="s">
        <v>42</v>
      </c>
      <c r="E98" s="31" t="s">
        <v>85</v>
      </c>
    </row>
    <row r="99" spans="1:5" ht="38.25">
      <c r="A99" t="s">
        <v>44</v>
      </c>
      <c r="E99" s="29" t="s">
        <v>160</v>
      </c>
    </row>
    <row r="100" spans="1:16" ht="12.75">
      <c r="A100" s="19" t="s">
        <v>35</v>
      </c>
      <c s="23" t="s">
        <v>161</v>
      </c>
      <c s="23" t="s">
        <v>162</v>
      </c>
      <c s="19" t="s">
        <v>75</v>
      </c>
      <c s="24" t="s">
        <v>163</v>
      </c>
      <c s="25" t="s">
        <v>89</v>
      </c>
      <c s="26">
        <v>1291.2</v>
      </c>
      <c s="27">
        <v>0</v>
      </c>
      <c s="27">
        <f>ROUND(ROUND(H100,2)*ROUND(G100,3),2)</f>
      </c>
      <c r="O100">
        <f>(I100*21)/100</f>
      </c>
      <c t="s">
        <v>13</v>
      </c>
    </row>
    <row r="101" spans="1:5" ht="12.75">
      <c r="A101" s="28" t="s">
        <v>40</v>
      </c>
      <c r="E101" s="29" t="s">
        <v>90</v>
      </c>
    </row>
    <row r="102" spans="1:5" ht="51">
      <c r="A102" s="30" t="s">
        <v>42</v>
      </c>
      <c r="E102" s="31" t="s">
        <v>164</v>
      </c>
    </row>
    <row r="103" spans="1:5" ht="25.5">
      <c r="A103" t="s">
        <v>44</v>
      </c>
      <c r="E103" s="29" t="s">
        <v>165</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